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9" i="1" l="1"/>
  <c r="G29" i="1"/>
  <c r="F29" i="1"/>
  <c r="H13" i="1" l="1"/>
  <c r="G13" i="1"/>
  <c r="F13" i="1"/>
  <c r="H27" i="1"/>
  <c r="G27" i="1"/>
  <c r="F27" i="1"/>
</calcChain>
</file>

<file path=xl/sharedStrings.xml><?xml version="1.0" encoding="utf-8"?>
<sst xmlns="http://schemas.openxmlformats.org/spreadsheetml/2006/main" count="47" uniqueCount="42">
  <si>
    <t>загрузка     тр-ра</t>
  </si>
  <si>
    <t>А</t>
  </si>
  <si>
    <t>Б</t>
  </si>
  <si>
    <t>С</t>
  </si>
  <si>
    <t>АО</t>
  </si>
  <si>
    <t>ВО</t>
  </si>
  <si>
    <t>СО</t>
  </si>
  <si>
    <t>Р1 гл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</si>
  <si>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</si>
  <si>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</si>
  <si>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</si>
  <si>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</si>
  <si>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</si>
  <si>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</si>
  <si>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</si>
  <si>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</si>
  <si>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</si>
  <si>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ТП-1</t>
  </si>
  <si>
    <t>Адрес в конце фидера</t>
  </si>
  <si>
    <t>р1 интернациональная 116 а п 5-8</t>
  </si>
  <si>
    <t>р3 интернациональная116 а п 1-4</t>
  </si>
  <si>
    <t>р4 интернациональная 118</t>
  </si>
  <si>
    <t>р5 Магнит</t>
  </si>
  <si>
    <t>р6 д/сад</t>
  </si>
  <si>
    <t>р7 полушка (откл)</t>
  </si>
  <si>
    <t>р8 ленина 5 п 6-12</t>
  </si>
  <si>
    <t>р9 резерв</t>
  </si>
  <si>
    <t>р10 д/сад</t>
  </si>
  <si>
    <t>р11 интернациональная120</t>
  </si>
  <si>
    <t>р12 маг. Прогресс</t>
  </si>
  <si>
    <t>р13 резерв</t>
  </si>
  <si>
    <t>р14 интернациональная 116</t>
  </si>
  <si>
    <t>р15 д/сад подвал (откл)</t>
  </si>
  <si>
    <t>р16 почта</t>
  </si>
  <si>
    <t>р17 резерв</t>
  </si>
  <si>
    <t>р18 полушка</t>
  </si>
  <si>
    <t>р19 резерв</t>
  </si>
  <si>
    <t>р20 ленина 5 п 1-5</t>
  </si>
  <si>
    <t>р2 итернациональная 120 кв№1</t>
  </si>
  <si>
    <t>10-05</t>
  </si>
  <si>
    <t>Т1  отключен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</si>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</sst>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80" zoomScaleNormal="80" workbookViewId="0">
      <selection activeCell="N17" sqref="N17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17</v>
      </c>
      <c r="B2" s="23" t="s">
        <v>11</v>
      </c>
      <c r="C2" s="23" t="s">
        <v>12</v>
      </c>
      <c r="D2" s="23" t="s">
        <v>13</v>
      </c>
      <c r="E2" s="23" t="s">
        <v>14</v>
      </c>
      <c r="F2" s="17" t="s">
        <v>15</v>
      </c>
      <c r="G2" s="18"/>
      <c r="H2" s="19"/>
      <c r="I2" s="17" t="s">
        <v>16</v>
      </c>
      <c r="J2" s="18"/>
      <c r="K2" s="19"/>
      <c r="L2" s="23" t="s">
        <v>10</v>
      </c>
      <c r="M2" s="23" t="s">
        <v>0</v>
      </c>
      <c r="N2" s="15" t="s">
        <v>18</v>
      </c>
      <c r="O2" s="17" t="s">
        <v>16</v>
      </c>
      <c r="P2" s="18"/>
      <c r="Q2" s="19"/>
      <c r="R2" s="23" t="s">
        <v>14</v>
      </c>
    </row>
    <row r="3" spans="1:18" ht="16.899999999999999" customHeight="1" thickBot="1" x14ac:dyDescent="0.3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15.75" x14ac:dyDescent="0.25">
      <c r="A4" s="8" t="s">
        <v>40</v>
      </c>
      <c r="B4" s="9">
        <v>400</v>
      </c>
      <c r="C4" s="9">
        <v>2</v>
      </c>
      <c r="D4" s="9">
        <v>570</v>
      </c>
      <c r="E4" s="10">
        <v>46171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>
        <v>718</v>
      </c>
      <c r="M4" s="14"/>
      <c r="N4" s="12"/>
      <c r="O4" s="9" t="s">
        <v>4</v>
      </c>
      <c r="P4" s="9" t="s">
        <v>5</v>
      </c>
      <c r="Q4" s="9" t="s">
        <v>6</v>
      </c>
      <c r="R4" s="13"/>
    </row>
    <row r="5" spans="1:18" ht="31.5" x14ac:dyDescent="0.25">
      <c r="A5" s="1" t="s">
        <v>19</v>
      </c>
      <c r="B5" s="1"/>
      <c r="C5" s="1"/>
      <c r="D5" s="1"/>
      <c r="E5" s="27" t="s">
        <v>39</v>
      </c>
      <c r="F5" s="1">
        <v>14</v>
      </c>
      <c r="G5" s="1">
        <v>16</v>
      </c>
      <c r="H5" s="1">
        <v>12</v>
      </c>
      <c r="I5" s="1"/>
      <c r="J5" s="1"/>
      <c r="K5" s="1"/>
      <c r="L5" s="4"/>
      <c r="M5" s="4"/>
      <c r="N5" s="11"/>
      <c r="O5" s="11"/>
      <c r="P5" s="11"/>
      <c r="Q5" s="11"/>
      <c r="R5" s="11"/>
    </row>
    <row r="6" spans="1:18" ht="15.75" x14ac:dyDescent="0.25">
      <c r="A6" s="1" t="s">
        <v>38</v>
      </c>
      <c r="B6" s="1"/>
      <c r="C6" s="1"/>
      <c r="D6" s="1"/>
      <c r="E6" s="5"/>
      <c r="F6" s="1">
        <v>3</v>
      </c>
      <c r="G6" s="1">
        <v>4</v>
      </c>
      <c r="H6" s="1">
        <v>3</v>
      </c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75" x14ac:dyDescent="0.25">
      <c r="A7" s="1" t="s">
        <v>20</v>
      </c>
      <c r="B7" s="1"/>
      <c r="C7" s="1"/>
      <c r="D7" s="1"/>
      <c r="E7" s="3"/>
      <c r="F7" s="1">
        <v>9</v>
      </c>
      <c r="G7" s="1">
        <v>14</v>
      </c>
      <c r="H7" s="1">
        <v>9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21</v>
      </c>
      <c r="B8" s="1"/>
      <c r="C8" s="1"/>
      <c r="D8" s="1"/>
      <c r="E8" s="3"/>
      <c r="F8" s="1">
        <v>38</v>
      </c>
      <c r="G8" s="1">
        <v>33</v>
      </c>
      <c r="H8" s="1">
        <v>36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22</v>
      </c>
      <c r="B9" s="1"/>
      <c r="C9" s="1"/>
      <c r="D9" s="1"/>
      <c r="E9" s="3"/>
      <c r="F9" s="1">
        <v>17</v>
      </c>
      <c r="G9" s="1">
        <v>25</v>
      </c>
      <c r="H9" s="1">
        <v>11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23</v>
      </c>
      <c r="B10" s="1"/>
      <c r="C10" s="1"/>
      <c r="D10" s="1"/>
      <c r="E10" s="3"/>
      <c r="F10" s="1">
        <v>6</v>
      </c>
      <c r="G10" s="1">
        <v>14</v>
      </c>
      <c r="H10" s="1">
        <v>7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24</v>
      </c>
      <c r="B11" s="1"/>
      <c r="C11" s="1"/>
      <c r="D11" s="1"/>
      <c r="E11" s="3"/>
      <c r="F11" s="1">
        <v>0</v>
      </c>
      <c r="G11" s="1">
        <v>0</v>
      </c>
      <c r="H11" s="1">
        <v>5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25</v>
      </c>
      <c r="B12" s="1"/>
      <c r="C12" s="1"/>
      <c r="D12" s="1"/>
      <c r="E12" s="3"/>
      <c r="F12" s="1">
        <v>20</v>
      </c>
      <c r="G12" s="1">
        <v>23</v>
      </c>
      <c r="H12" s="1">
        <v>24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7</v>
      </c>
      <c r="B13" s="1"/>
      <c r="C13" s="1"/>
      <c r="D13" s="1"/>
      <c r="E13" s="3"/>
      <c r="F13" s="6">
        <f>SUM(F5:F12)</f>
        <v>107</v>
      </c>
      <c r="G13" s="6">
        <f>SUM(G5:G12)</f>
        <v>129</v>
      </c>
      <c r="H13" s="6">
        <f>SUM(H5:H12)</f>
        <v>107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75" x14ac:dyDescent="0.25">
      <c r="A14" s="1" t="s">
        <v>8</v>
      </c>
      <c r="B14" s="2">
        <v>400</v>
      </c>
      <c r="C14" s="2">
        <v>1</v>
      </c>
      <c r="D14" s="2">
        <v>570</v>
      </c>
      <c r="E14" s="3"/>
      <c r="F14" s="1"/>
      <c r="G14" s="1"/>
      <c r="H14" s="1"/>
      <c r="I14" s="1">
        <v>224</v>
      </c>
      <c r="J14" s="1">
        <v>227</v>
      </c>
      <c r="K14" s="1">
        <v>220</v>
      </c>
      <c r="L14" s="1"/>
      <c r="M14" s="4">
        <v>0.46</v>
      </c>
      <c r="N14" s="11"/>
      <c r="O14" s="11"/>
      <c r="P14" s="11"/>
      <c r="Q14" s="11"/>
      <c r="R14" s="11"/>
    </row>
    <row r="15" spans="1:18" ht="15.75" x14ac:dyDescent="0.25">
      <c r="A15" s="1" t="s">
        <v>26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75" x14ac:dyDescent="0.25">
      <c r="A16" s="1" t="s">
        <v>27</v>
      </c>
      <c r="B16" s="1"/>
      <c r="C16" s="1"/>
      <c r="D16" s="1"/>
      <c r="E16" s="3"/>
      <c r="F16" s="1">
        <v>11</v>
      </c>
      <c r="G16" s="1">
        <v>11</v>
      </c>
      <c r="H16" s="1">
        <v>15</v>
      </c>
      <c r="I16" s="1"/>
      <c r="J16" s="1"/>
      <c r="K16" s="1"/>
      <c r="L16" s="1"/>
      <c r="M16" s="4"/>
      <c r="N16" s="11"/>
      <c r="O16" s="11"/>
      <c r="P16" s="11"/>
      <c r="Q16" s="11"/>
      <c r="R16" s="11"/>
    </row>
    <row r="17" spans="1:18" ht="15.75" x14ac:dyDescent="0.25">
      <c r="A17" s="1" t="s">
        <v>28</v>
      </c>
      <c r="B17" s="1"/>
      <c r="C17" s="1"/>
      <c r="D17" s="1"/>
      <c r="E17" s="3"/>
      <c r="F17" s="1">
        <v>20</v>
      </c>
      <c r="G17" s="1">
        <v>23</v>
      </c>
      <c r="H17" s="1">
        <v>20</v>
      </c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75" x14ac:dyDescent="0.25">
      <c r="A18" s="1" t="s">
        <v>29</v>
      </c>
      <c r="B18" s="1"/>
      <c r="C18" s="1"/>
      <c r="D18" s="1"/>
      <c r="E18" s="3"/>
      <c r="F18" s="1">
        <v>9</v>
      </c>
      <c r="G18" s="1">
        <v>1</v>
      </c>
      <c r="H18" s="1">
        <v>6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75" x14ac:dyDescent="0.25">
      <c r="A19" s="1" t="s">
        <v>30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75" x14ac:dyDescent="0.25">
      <c r="A20" s="1" t="s">
        <v>31</v>
      </c>
      <c r="B20" s="1"/>
      <c r="C20" s="1"/>
      <c r="D20" s="1"/>
      <c r="E20" s="3"/>
      <c r="F20" s="1">
        <v>25</v>
      </c>
      <c r="G20" s="1">
        <v>17</v>
      </c>
      <c r="H20" s="1">
        <v>38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75" x14ac:dyDescent="0.25">
      <c r="A21" s="1" t="s">
        <v>32</v>
      </c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75" x14ac:dyDescent="0.25">
      <c r="A22" s="1" t="s">
        <v>33</v>
      </c>
      <c r="B22" s="1"/>
      <c r="C22" s="1"/>
      <c r="D22" s="1"/>
      <c r="E22" s="1"/>
      <c r="F22" s="1">
        <v>15</v>
      </c>
      <c r="G22" s="1">
        <v>16</v>
      </c>
      <c r="H22" s="1">
        <v>17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75" x14ac:dyDescent="0.25">
      <c r="A23" s="1" t="s">
        <v>34</v>
      </c>
      <c r="B23" s="1"/>
      <c r="C23" s="1"/>
      <c r="D23" s="1"/>
      <c r="E23" s="1"/>
      <c r="F23" s="1">
        <v>0</v>
      </c>
      <c r="G23" s="1">
        <v>1</v>
      </c>
      <c r="H23" s="1">
        <v>1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7" t="s">
        <v>35</v>
      </c>
      <c r="B24" s="7"/>
      <c r="C24" s="7"/>
      <c r="D24" s="7"/>
      <c r="E24" s="7"/>
      <c r="F24" s="7">
        <v>6</v>
      </c>
      <c r="G24" s="7">
        <v>15</v>
      </c>
      <c r="H24" s="7">
        <v>12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1" t="s">
        <v>36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37</v>
      </c>
      <c r="B26" s="1"/>
      <c r="C26" s="1"/>
      <c r="D26" s="1"/>
      <c r="E26" s="1"/>
      <c r="F26" s="1">
        <v>63</v>
      </c>
      <c r="G26" s="1">
        <v>41</v>
      </c>
      <c r="H26" s="1">
        <v>54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75" x14ac:dyDescent="0.25">
      <c r="A27" s="1" t="s">
        <v>9</v>
      </c>
      <c r="B27" s="1"/>
      <c r="C27" s="1"/>
      <c r="D27" s="1"/>
      <c r="E27" s="1"/>
      <c r="F27" s="6">
        <f>SUM(F15:F26)</f>
        <v>149</v>
      </c>
      <c r="G27" s="6">
        <f>SUM(G15:G26)</f>
        <v>125</v>
      </c>
      <c r="H27" s="6">
        <f>SUM(H15:H26)</f>
        <v>163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75" x14ac:dyDescent="0.25">
      <c r="A28" s="1"/>
      <c r="B28" s="1"/>
      <c r="C28" s="1"/>
      <c r="D28" s="1"/>
      <c r="E28" s="1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.75" x14ac:dyDescent="0.25">
      <c r="A29" s="1" t="s">
        <v>41</v>
      </c>
      <c r="B29" s="6"/>
      <c r="C29" s="6"/>
      <c r="D29" s="6"/>
      <c r="E29" s="6"/>
      <c r="F29" s="6">
        <f>F13+F27</f>
        <v>256</v>
      </c>
      <c r="G29" s="6">
        <f>G13+G27</f>
        <v>254</v>
      </c>
      <c r="H29" s="6">
        <f>H13+H27</f>
        <v>270</v>
      </c>
      <c r="I29" s="1"/>
      <c r="J29" s="1"/>
      <c r="K29" s="1"/>
      <c r="L29" s="1"/>
      <c r="M29" s="1"/>
      <c r="N29" s="11"/>
      <c r="O29" s="11"/>
      <c r="P29" s="11"/>
      <c r="Q29" s="11"/>
      <c r="R29" s="11"/>
    </row>
  </sheetData>
  <mergeCells count="12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2026-06-24T08:39:36Z</dcterms:modified>
</cp:coreProperties>
</file>